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19" i="1"/>
  <c r="D55" l="1"/>
  <c r="E55"/>
  <c r="G55"/>
  <c r="D34"/>
  <c r="E34"/>
  <c r="F34"/>
  <c r="G34"/>
  <c r="D22"/>
  <c r="E22"/>
  <c r="G22"/>
  <c r="D21"/>
  <c r="E21"/>
  <c r="F21"/>
  <c r="G21"/>
  <c r="C66"/>
  <c r="C45"/>
  <c r="C33"/>
  <c r="C21" l="1"/>
  <c r="F63"/>
  <c r="F55" s="1"/>
  <c r="F30"/>
  <c r="F22" s="1"/>
  <c r="E20" l="1"/>
  <c r="F20" l="1"/>
  <c r="D20"/>
  <c r="D19"/>
  <c r="E19"/>
  <c r="E18"/>
  <c r="D18"/>
  <c r="F18"/>
  <c r="G83"/>
  <c r="F83"/>
  <c r="E83"/>
  <c r="D83"/>
  <c r="G75"/>
  <c r="F75"/>
  <c r="E75"/>
  <c r="D75"/>
  <c r="E67"/>
  <c r="D67"/>
  <c r="G67"/>
  <c r="F67"/>
  <c r="F17" l="1"/>
  <c r="F16"/>
  <c r="C65"/>
  <c r="C64"/>
  <c r="C63"/>
  <c r="C44"/>
  <c r="C43"/>
  <c r="C42"/>
  <c r="C32"/>
  <c r="C31"/>
  <c r="C30"/>
  <c r="G17"/>
  <c r="E17"/>
  <c r="D17"/>
  <c r="G16"/>
  <c r="E16"/>
  <c r="D16"/>
  <c r="G15"/>
  <c r="F15"/>
  <c r="E15"/>
  <c r="D15"/>
  <c r="G14"/>
  <c r="F14"/>
  <c r="E14"/>
  <c r="D14"/>
  <c r="G50"/>
  <c r="F50"/>
  <c r="E50"/>
  <c r="D50"/>
  <c r="G46"/>
  <c r="F46"/>
  <c r="E46"/>
  <c r="D46"/>
  <c r="E13"/>
  <c r="F13"/>
  <c r="G13"/>
  <c r="D13"/>
  <c r="E12"/>
  <c r="F12"/>
  <c r="G12"/>
  <c r="D12"/>
  <c r="E11"/>
  <c r="E10" s="1"/>
  <c r="F11"/>
  <c r="F10" s="1"/>
  <c r="G11"/>
  <c r="G10" s="1"/>
  <c r="D11"/>
  <c r="D10" s="1"/>
  <c r="C62"/>
  <c r="C61"/>
  <c r="C60"/>
  <c r="C59"/>
  <c r="C58"/>
  <c r="C57"/>
  <c r="C56"/>
  <c r="C54"/>
  <c r="C53"/>
  <c r="C52"/>
  <c r="C51"/>
  <c r="C49"/>
  <c r="C48"/>
  <c r="C47"/>
  <c r="C41"/>
  <c r="C40"/>
  <c r="C39"/>
  <c r="C38"/>
  <c r="C37"/>
  <c r="C36"/>
  <c r="C35"/>
  <c r="C29"/>
  <c r="C28"/>
  <c r="C27"/>
  <c r="C26"/>
  <c r="C25"/>
  <c r="C24"/>
  <c r="C23"/>
  <c r="C74"/>
  <c r="C73"/>
  <c r="C72"/>
  <c r="C71"/>
  <c r="C70"/>
  <c r="C69"/>
  <c r="C68"/>
  <c r="C67" s="1"/>
  <c r="C82"/>
  <c r="C81"/>
  <c r="C80"/>
  <c r="C79"/>
  <c r="C78"/>
  <c r="C77"/>
  <c r="C76"/>
  <c r="C90"/>
  <c r="C89"/>
  <c r="C88"/>
  <c r="C87"/>
  <c r="C86"/>
  <c r="C85"/>
  <c r="C84"/>
  <c r="C83" s="1"/>
  <c r="C55" l="1"/>
  <c r="C34"/>
  <c r="C22"/>
  <c r="C75"/>
  <c r="C19"/>
  <c r="C20"/>
  <c r="C18"/>
  <c r="C50"/>
  <c r="C17"/>
  <c r="C14"/>
  <c r="C46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<sst xmlns="http://schemas.openxmlformats.org/spreadsheetml/2006/main" count="33" uniqueCount="24">
  <si>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</si>
  <si>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</si>
  <si>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</si>
  <si>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</si>
  <si>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</si>
  <si>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</si>
  <si>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</si>
  <si>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</si>
  <si>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</si>
  <si>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</si>
  <si>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</si>
  <si>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</si>
  <si>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</si>
  <si>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</si>
  <si>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</si>
  <si>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</si>
  <si>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</si>
  <si>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</si>
  <si>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</si>
  <si>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</si>
  <si>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</si>
  <si>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</si>
  <si>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12.07.2023 № 1099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</si>
  <si>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12.07.2023 № 1099)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</si>
</sst>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5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zoomScale="80" zoomScaleNormal="80" zoomScaleSheetLayoutView="80" workbookViewId="0">
      <selection activeCell="A5" sqref="A5:G5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5" t="s">
        <v>21</v>
      </c>
      <c r="E1" s="15"/>
      <c r="F1" s="15"/>
      <c r="G1" s="15"/>
    </row>
    <row r="2" spans="1:7" ht="24.75" customHeight="1">
      <c r="D2" s="15" t="s">
        <v>22</v>
      </c>
      <c r="E2" s="15"/>
      <c r="F2" s="15"/>
      <c r="G2" s="15"/>
    </row>
    <row r="3" spans="1:7" ht="267.75" customHeight="1">
      <c r="D3" s="16" t="s">
        <v>23</v>
      </c>
      <c r="E3" s="16"/>
      <c r="F3" s="16"/>
      <c r="G3" s="16"/>
    </row>
    <row r="4" spans="1:7" ht="9.75" customHeight="1">
      <c r="D4" s="5"/>
      <c r="E4" s="10"/>
      <c r="F4" s="10"/>
      <c r="G4" s="10"/>
    </row>
    <row r="5" spans="1:7" ht="57" customHeight="1">
      <c r="A5" s="20" t="s">
        <v>17</v>
      </c>
      <c r="B5" s="20"/>
      <c r="C5" s="20"/>
      <c r="D5" s="20"/>
      <c r="E5" s="20"/>
      <c r="F5" s="20"/>
      <c r="G5" s="20"/>
    </row>
    <row r="6" spans="1:7" ht="28.5" customHeight="1">
      <c r="A6" s="21" t="s">
        <v>0</v>
      </c>
      <c r="B6" s="21" t="s">
        <v>10</v>
      </c>
      <c r="C6" s="19" t="s">
        <v>7</v>
      </c>
      <c r="D6" s="19" t="s">
        <v>12</v>
      </c>
      <c r="E6" s="19"/>
      <c r="F6" s="19"/>
      <c r="G6" s="19"/>
    </row>
    <row r="7" spans="1:7" ht="24.75" customHeight="1">
      <c r="A7" s="21"/>
      <c r="B7" s="21"/>
      <c r="C7" s="19"/>
      <c r="D7" s="19" t="s">
        <v>11</v>
      </c>
      <c r="E7" s="18"/>
      <c r="F7" s="18"/>
      <c r="G7" s="18"/>
    </row>
    <row r="8" spans="1:7" ht="65.25" customHeight="1">
      <c r="A8" s="21"/>
      <c r="B8" s="21"/>
      <c r="C8" s="18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22" t="s">
        <v>13</v>
      </c>
      <c r="B10" s="7" t="s">
        <v>7</v>
      </c>
      <c r="C10" s="1">
        <f>SUM(C11:C21)</f>
        <v>423073.19999999995</v>
      </c>
      <c r="D10" s="1">
        <f t="shared" ref="D10:G10" si="0">SUM(D11:D21)</f>
        <v>0</v>
      </c>
      <c r="E10" s="1">
        <f t="shared" si="0"/>
        <v>4680.3</v>
      </c>
      <c r="F10" s="1">
        <f t="shared" si="0"/>
        <v>418392.89999999997</v>
      </c>
      <c r="G10" s="1">
        <f t="shared" si="0"/>
        <v>0</v>
      </c>
    </row>
    <row r="11" spans="1:7" ht="18.75">
      <c r="A11" s="23"/>
      <c r="B11" s="8">
        <v>2015</v>
      </c>
      <c r="C11" s="1">
        <f t="shared" ref="C11:C13" si="1">D11+E11+F11+G11</f>
        <v>17493.400000000001</v>
      </c>
      <c r="D11" s="2">
        <f>D23+D35+D47+D51+D56+H61+D68+D76+D84</f>
        <v>0</v>
      </c>
      <c r="E11" s="2">
        <f>E23+E35+E47+E51+E56+I61+E68+E76+E84</f>
        <v>821.9</v>
      </c>
      <c r="F11" s="2">
        <f>F23+F35+F47+F51+F56+J61+F68+F76+F84</f>
        <v>16671.5</v>
      </c>
      <c r="G11" s="2">
        <f>G23+G35+G47+G51+G56+K61+G68+G76+G84</f>
        <v>0</v>
      </c>
    </row>
    <row r="12" spans="1:7" ht="18.75">
      <c r="A12" s="23"/>
      <c r="B12" s="8">
        <v>2016</v>
      </c>
      <c r="C12" s="1">
        <f t="shared" si="1"/>
        <v>30317.7</v>
      </c>
      <c r="D12" s="2">
        <f t="shared" ref="D12:G13" si="2">D24+D36+D48+D52+D57+D69+D77+D85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3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3"/>
      <c r="B14" s="6">
        <v>2018</v>
      </c>
      <c r="C14" s="1">
        <f>C26+C38+C54+C59+C71+C79+C87</f>
        <v>25084.199999999997</v>
      </c>
      <c r="D14" s="2">
        <f>D26+D38+D54+D59+D71+D79+D87</f>
        <v>0</v>
      </c>
      <c r="E14" s="2">
        <f>E26+E38+E54+E59+E71+E79+E87</f>
        <v>500</v>
      </c>
      <c r="F14" s="2">
        <f>F26+F38+F54+F59+F71+F79+F87</f>
        <v>24584.199999999997</v>
      </c>
      <c r="G14" s="1">
        <f>G26+G38+G54+G59+G71+G79+G87</f>
        <v>0</v>
      </c>
    </row>
    <row r="15" spans="1:7" ht="16.5" customHeight="1">
      <c r="A15" s="23"/>
      <c r="B15" s="6">
        <v>2019</v>
      </c>
      <c r="C15" s="1">
        <f>C27+C39+C60+C72+C80+C88</f>
        <v>25089.999999999996</v>
      </c>
      <c r="D15" s="2">
        <f>D27+D39+D60+D72+D80+D88</f>
        <v>0</v>
      </c>
      <c r="E15" s="2">
        <f>E27+E39+E60+E72+E80+E88</f>
        <v>0</v>
      </c>
      <c r="F15" s="2">
        <f>F27+F39+F60+F72+F80+F88</f>
        <v>25089.999999999996</v>
      </c>
      <c r="G15" s="1">
        <f>G27+G39+G60+G72+G80+G88</f>
        <v>0</v>
      </c>
    </row>
    <row r="16" spans="1:7" ht="20.25" customHeight="1">
      <c r="A16" s="23"/>
      <c r="B16" s="6">
        <v>2020</v>
      </c>
      <c r="C16" s="1">
        <f>C28+C40+C61+C72+C81+C89</f>
        <v>27541.3</v>
      </c>
      <c r="D16" s="2">
        <f t="shared" ref="D16:G17" si="3">D28+D40+D61+D73+D81+D89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3"/>
      <c r="B17" s="6">
        <v>2021</v>
      </c>
      <c r="C17" s="1">
        <f>C29+C41+C62+C74+C82+C90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3"/>
      <c r="B18" s="6">
        <v>2022</v>
      </c>
      <c r="C18" s="1">
        <f t="shared" ref="C18:F20" si="4">C30+C42+C63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3">
        <v>0</v>
      </c>
    </row>
    <row r="19" spans="1:7" ht="20.25" customHeight="1">
      <c r="A19" s="23"/>
      <c r="B19" s="6">
        <v>2023</v>
      </c>
      <c r="C19" s="1">
        <f t="shared" si="4"/>
        <v>82124.7</v>
      </c>
      <c r="D19" s="2">
        <f t="shared" si="4"/>
        <v>0</v>
      </c>
      <c r="E19" s="2">
        <f t="shared" si="4"/>
        <v>0</v>
      </c>
      <c r="F19" s="2">
        <f t="shared" si="4"/>
        <v>82124.7</v>
      </c>
      <c r="G19" s="3">
        <v>0</v>
      </c>
    </row>
    <row r="20" spans="1:7" ht="18.75">
      <c r="A20" s="23"/>
      <c r="B20" s="6">
        <v>2024</v>
      </c>
      <c r="C20" s="1">
        <f t="shared" si="4"/>
        <v>53062.6</v>
      </c>
      <c r="D20" s="2">
        <f t="shared" si="4"/>
        <v>0</v>
      </c>
      <c r="E20" s="2">
        <f t="shared" si="4"/>
        <v>0</v>
      </c>
      <c r="F20" s="2">
        <f t="shared" si="4"/>
        <v>53062.6</v>
      </c>
      <c r="G20" s="11">
        <v>0</v>
      </c>
    </row>
    <row r="21" spans="1:7" ht="18.75">
      <c r="A21" s="24"/>
      <c r="B21" s="6">
        <v>2025</v>
      </c>
      <c r="C21" s="1">
        <f>C33+C45+C66</f>
        <v>53004.1</v>
      </c>
      <c r="D21" s="2">
        <f t="shared" ref="D21:G21" si="5">D33+D45+D66</f>
        <v>0</v>
      </c>
      <c r="E21" s="2">
        <f t="shared" si="5"/>
        <v>0</v>
      </c>
      <c r="F21" s="2">
        <f t="shared" si="5"/>
        <v>53004.1</v>
      </c>
      <c r="G21" s="2">
        <f t="shared" si="5"/>
        <v>0</v>
      </c>
    </row>
    <row r="22" spans="1:7" ht="25.9" customHeight="1">
      <c r="A22" s="22" t="s">
        <v>15</v>
      </c>
      <c r="B22" s="7" t="s">
        <v>7</v>
      </c>
      <c r="C22" s="1">
        <f>SUM(C23:C33)</f>
        <v>315860.39999999997</v>
      </c>
      <c r="D22" s="1">
        <f t="shared" ref="D22:G22" si="6">SUM(D23:D33)</f>
        <v>0</v>
      </c>
      <c r="E22" s="1">
        <f t="shared" si="6"/>
        <v>4680.3</v>
      </c>
      <c r="F22" s="1">
        <f t="shared" si="6"/>
        <v>311180.09999999998</v>
      </c>
      <c r="G22" s="1">
        <f t="shared" si="6"/>
        <v>0</v>
      </c>
    </row>
    <row r="23" spans="1:7" ht="18.75">
      <c r="A23" s="23"/>
      <c r="B23" s="8">
        <v>2015</v>
      </c>
      <c r="C23" s="1">
        <f t="shared" ref="C23:C61" si="7">D23+E23+F23+G23</f>
        <v>8689.4</v>
      </c>
      <c r="D23" s="2">
        <v>0</v>
      </c>
      <c r="E23" s="2">
        <v>821.9</v>
      </c>
      <c r="F23" s="2">
        <v>7867.5</v>
      </c>
      <c r="G23" s="3">
        <v>0</v>
      </c>
    </row>
    <row r="24" spans="1:7" ht="18.75">
      <c r="A24" s="23"/>
      <c r="B24" s="8">
        <v>2016</v>
      </c>
      <c r="C24" s="1">
        <f t="shared" si="7"/>
        <v>17251.900000000001</v>
      </c>
      <c r="D24" s="2">
        <v>0</v>
      </c>
      <c r="E24" s="2">
        <v>994.5</v>
      </c>
      <c r="F24" s="2">
        <v>16257.4</v>
      </c>
      <c r="G24" s="3">
        <v>0</v>
      </c>
    </row>
    <row r="25" spans="1:7" ht="18.75">
      <c r="A25" s="23"/>
      <c r="B25" s="8">
        <v>2017</v>
      </c>
      <c r="C25" s="1">
        <f t="shared" si="7"/>
        <v>15737.9</v>
      </c>
      <c r="D25" s="2">
        <v>0</v>
      </c>
      <c r="E25" s="2">
        <v>2363.9</v>
      </c>
      <c r="F25" s="2">
        <v>13374</v>
      </c>
      <c r="G25" s="3">
        <v>0</v>
      </c>
    </row>
    <row r="26" spans="1:7" ht="18.75">
      <c r="A26" s="23"/>
      <c r="B26" s="6">
        <v>2018</v>
      </c>
      <c r="C26" s="1">
        <f t="shared" si="7"/>
        <v>14517.3</v>
      </c>
      <c r="D26" s="2">
        <v>0</v>
      </c>
      <c r="E26" s="2">
        <v>500</v>
      </c>
      <c r="F26" s="2">
        <v>14017.3</v>
      </c>
      <c r="G26" s="3">
        <v>0</v>
      </c>
    </row>
    <row r="27" spans="1:7" ht="15.75" customHeight="1">
      <c r="A27" s="23"/>
      <c r="B27" s="6">
        <v>2019</v>
      </c>
      <c r="C27" s="1">
        <f t="shared" si="7"/>
        <v>14537.8</v>
      </c>
      <c r="D27" s="2">
        <v>0</v>
      </c>
      <c r="E27" s="2">
        <v>0</v>
      </c>
      <c r="F27" s="2">
        <v>14537.8</v>
      </c>
      <c r="G27" s="3">
        <v>0</v>
      </c>
    </row>
    <row r="28" spans="1:7" ht="18.75">
      <c r="A28" s="23"/>
      <c r="B28" s="6">
        <v>2020</v>
      </c>
      <c r="C28" s="1">
        <f t="shared" si="7"/>
        <v>17646.099999999999</v>
      </c>
      <c r="D28" s="2">
        <v>0</v>
      </c>
      <c r="E28" s="2">
        <v>0</v>
      </c>
      <c r="F28" s="2">
        <v>17646.099999999999</v>
      </c>
      <c r="G28" s="3">
        <v>0</v>
      </c>
    </row>
    <row r="29" spans="1:7" ht="18.75">
      <c r="A29" s="23"/>
      <c r="B29" s="6">
        <v>2021</v>
      </c>
      <c r="C29" s="1">
        <f>D29+E29+F29+G29</f>
        <v>28604.799999999999</v>
      </c>
      <c r="D29" s="2">
        <v>0</v>
      </c>
      <c r="E29" s="2">
        <v>0</v>
      </c>
      <c r="F29" s="2">
        <v>28604.799999999999</v>
      </c>
      <c r="G29" s="3">
        <v>0</v>
      </c>
    </row>
    <row r="30" spans="1:7" ht="18.75">
      <c r="A30" s="23"/>
      <c r="B30" s="6">
        <v>2022</v>
      </c>
      <c r="C30" s="1">
        <f t="shared" ref="C30:C33" si="8">D30+E30+F30+G30</f>
        <v>36683.200000000004</v>
      </c>
      <c r="D30" s="2">
        <v>0</v>
      </c>
      <c r="E30" s="2">
        <v>0</v>
      </c>
      <c r="F30" s="2">
        <f>36675.4+7.8</f>
        <v>36683.200000000004</v>
      </c>
      <c r="G30" s="3">
        <v>0</v>
      </c>
    </row>
    <row r="31" spans="1:7" ht="18.75">
      <c r="A31" s="23"/>
      <c r="B31" s="6">
        <v>2023</v>
      </c>
      <c r="C31" s="1">
        <f t="shared" si="8"/>
        <v>68823.8</v>
      </c>
      <c r="D31" s="3">
        <v>0</v>
      </c>
      <c r="E31" s="3">
        <v>0</v>
      </c>
      <c r="F31" s="2">
        <v>68823.8</v>
      </c>
      <c r="G31" s="3">
        <v>0</v>
      </c>
    </row>
    <row r="32" spans="1:7" ht="18.75">
      <c r="A32" s="23"/>
      <c r="B32" s="6">
        <v>2024</v>
      </c>
      <c r="C32" s="1">
        <f t="shared" si="8"/>
        <v>46683.6</v>
      </c>
      <c r="D32" s="3">
        <v>0</v>
      </c>
      <c r="E32" s="3">
        <v>0</v>
      </c>
      <c r="F32" s="2">
        <v>46683.6</v>
      </c>
      <c r="G32" s="3">
        <v>0</v>
      </c>
    </row>
    <row r="33" spans="1:7" ht="18.75">
      <c r="A33" s="24"/>
      <c r="B33" s="6">
        <v>2025</v>
      </c>
      <c r="C33" s="1">
        <f t="shared" si="8"/>
        <v>46684.6</v>
      </c>
      <c r="D33" s="3">
        <v>0</v>
      </c>
      <c r="E33" s="3">
        <v>0</v>
      </c>
      <c r="F33" s="2">
        <v>46684.6</v>
      </c>
      <c r="G33" s="3">
        <v>0</v>
      </c>
    </row>
    <row r="34" spans="1:7" ht="17.45" customHeight="1">
      <c r="A34" s="22" t="s">
        <v>3</v>
      </c>
      <c r="B34" s="7" t="s">
        <v>7</v>
      </c>
      <c r="C34" s="1">
        <f>SUM(C35:C45)</f>
        <v>5000</v>
      </c>
      <c r="D34" s="1">
        <f t="shared" ref="D34:G34" si="9">SUM(D35:D45)</f>
        <v>0</v>
      </c>
      <c r="E34" s="1">
        <f t="shared" si="9"/>
        <v>0</v>
      </c>
      <c r="F34" s="1">
        <f t="shared" si="9"/>
        <v>5000</v>
      </c>
      <c r="G34" s="1">
        <f t="shared" si="9"/>
        <v>0</v>
      </c>
    </row>
    <row r="35" spans="1:7" ht="18.75">
      <c r="A35" s="23"/>
      <c r="B35" s="8">
        <v>2015</v>
      </c>
      <c r="C35" s="1">
        <f t="shared" si="7"/>
        <v>250</v>
      </c>
      <c r="D35" s="2">
        <v>0</v>
      </c>
      <c r="E35" s="2">
        <v>0</v>
      </c>
      <c r="F35" s="2">
        <v>250</v>
      </c>
      <c r="G35" s="3">
        <v>0</v>
      </c>
    </row>
    <row r="36" spans="1:7" ht="18.75">
      <c r="A36" s="23"/>
      <c r="B36" s="8">
        <v>2016</v>
      </c>
      <c r="C36" s="1">
        <f t="shared" si="7"/>
        <v>250</v>
      </c>
      <c r="D36" s="2">
        <v>0</v>
      </c>
      <c r="E36" s="2">
        <v>0</v>
      </c>
      <c r="F36" s="2">
        <v>250</v>
      </c>
      <c r="G36" s="3">
        <v>0</v>
      </c>
    </row>
    <row r="37" spans="1:7" ht="18.75">
      <c r="A37" s="23"/>
      <c r="B37" s="8">
        <v>2017</v>
      </c>
      <c r="C37" s="1">
        <f t="shared" si="7"/>
        <v>400</v>
      </c>
      <c r="D37" s="2">
        <v>0</v>
      </c>
      <c r="E37" s="2">
        <v>0</v>
      </c>
      <c r="F37" s="2">
        <v>400</v>
      </c>
      <c r="G37" s="3">
        <v>0</v>
      </c>
    </row>
    <row r="38" spans="1:7" ht="18.75">
      <c r="A38" s="23"/>
      <c r="B38" s="6">
        <v>2018</v>
      </c>
      <c r="C38" s="1">
        <f t="shared" si="7"/>
        <v>400</v>
      </c>
      <c r="D38" s="2">
        <v>0</v>
      </c>
      <c r="E38" s="2">
        <v>0</v>
      </c>
      <c r="F38" s="2">
        <v>400</v>
      </c>
      <c r="G38" s="3">
        <v>0</v>
      </c>
    </row>
    <row r="39" spans="1:7" ht="15.75" customHeight="1">
      <c r="A39" s="23"/>
      <c r="B39" s="6">
        <v>2019</v>
      </c>
      <c r="C39" s="1">
        <f t="shared" si="7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3"/>
      <c r="B40" s="6">
        <v>2020</v>
      </c>
      <c r="C40" s="1">
        <f t="shared" si="7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8.75">
      <c r="A41" s="23"/>
      <c r="B41" s="6">
        <v>2021</v>
      </c>
      <c r="C41" s="1">
        <f>D41+E41+F41+G41</f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3"/>
      <c r="B42" s="6">
        <v>2022</v>
      </c>
      <c r="C42" s="1">
        <f>D42+E42+F42+G42</f>
        <v>700</v>
      </c>
      <c r="D42" s="3">
        <v>0</v>
      </c>
      <c r="E42" s="3">
        <v>0</v>
      </c>
      <c r="F42" s="2">
        <v>700</v>
      </c>
      <c r="G42" s="3">
        <v>0</v>
      </c>
    </row>
    <row r="43" spans="1:7" ht="18.75">
      <c r="A43" s="23"/>
      <c r="B43" s="6">
        <v>2023</v>
      </c>
      <c r="C43" s="1">
        <f>D43+E43+F43+G43</f>
        <v>600</v>
      </c>
      <c r="D43" s="3">
        <v>0</v>
      </c>
      <c r="E43" s="3">
        <v>0</v>
      </c>
      <c r="F43" s="2">
        <v>600</v>
      </c>
      <c r="G43" s="3">
        <v>0</v>
      </c>
    </row>
    <row r="44" spans="1:7" ht="18.75">
      <c r="A44" s="23"/>
      <c r="B44" s="6">
        <v>2024</v>
      </c>
      <c r="C44" s="12">
        <f>D44+E44+F44+G44</f>
        <v>600</v>
      </c>
      <c r="D44" s="3">
        <v>0</v>
      </c>
      <c r="E44" s="3">
        <v>0</v>
      </c>
      <c r="F44" s="14">
        <v>600</v>
      </c>
      <c r="G44" s="3">
        <v>0</v>
      </c>
    </row>
    <row r="45" spans="1:7" ht="18.75">
      <c r="A45" s="23"/>
      <c r="B45" s="6">
        <v>2025</v>
      </c>
      <c r="C45" s="12">
        <f>D45+E45+F45+G45</f>
        <v>600</v>
      </c>
      <c r="D45" s="3">
        <v>0</v>
      </c>
      <c r="E45" s="3">
        <v>0</v>
      </c>
      <c r="F45" s="14">
        <v>600</v>
      </c>
      <c r="G45" s="3">
        <v>0</v>
      </c>
    </row>
    <row r="46" spans="1:7" ht="18.75">
      <c r="A46" s="18" t="s">
        <v>16</v>
      </c>
      <c r="B46" s="7" t="s">
        <v>7</v>
      </c>
      <c r="C46" s="1">
        <f>C47+C48+C49</f>
        <v>600</v>
      </c>
      <c r="D46" s="1">
        <f t="shared" ref="D46:G46" si="10">D47+D48+D49</f>
        <v>0</v>
      </c>
      <c r="E46" s="1">
        <f t="shared" si="10"/>
        <v>0</v>
      </c>
      <c r="F46" s="1">
        <f t="shared" si="10"/>
        <v>600</v>
      </c>
      <c r="G46" s="1">
        <f t="shared" si="10"/>
        <v>0</v>
      </c>
    </row>
    <row r="47" spans="1:7" ht="18.75">
      <c r="A47" s="18"/>
      <c r="B47" s="8">
        <v>2015</v>
      </c>
      <c r="C47" s="1">
        <f t="shared" si="7"/>
        <v>200</v>
      </c>
      <c r="D47" s="2">
        <v>0</v>
      </c>
      <c r="E47" s="2">
        <v>0</v>
      </c>
      <c r="F47" s="2">
        <v>200</v>
      </c>
      <c r="G47" s="3">
        <v>0</v>
      </c>
    </row>
    <row r="48" spans="1:7" ht="18.75">
      <c r="A48" s="18"/>
      <c r="B48" s="8">
        <v>2016</v>
      </c>
      <c r="C48" s="1">
        <f t="shared" si="7"/>
        <v>200</v>
      </c>
      <c r="D48" s="2">
        <v>0</v>
      </c>
      <c r="E48" s="2">
        <v>0</v>
      </c>
      <c r="F48" s="2">
        <v>200</v>
      </c>
      <c r="G48" s="3">
        <v>0</v>
      </c>
    </row>
    <row r="49" spans="1:7" ht="63" customHeight="1">
      <c r="A49" s="18"/>
      <c r="B49" s="8">
        <v>2017</v>
      </c>
      <c r="C49" s="1">
        <f t="shared" si="7"/>
        <v>200</v>
      </c>
      <c r="D49" s="2">
        <v>0</v>
      </c>
      <c r="E49" s="2">
        <v>0</v>
      </c>
      <c r="F49" s="2">
        <v>200</v>
      </c>
      <c r="G49" s="3">
        <v>0</v>
      </c>
    </row>
    <row r="50" spans="1:7" ht="18.75">
      <c r="A50" s="18" t="s">
        <v>14</v>
      </c>
      <c r="B50" s="7" t="s">
        <v>7</v>
      </c>
      <c r="C50" s="1">
        <f>C51+C52+C53+C54</f>
        <v>1000</v>
      </c>
      <c r="D50" s="1">
        <f t="shared" ref="D50:G50" si="11">D51+D52+D53+D54</f>
        <v>0</v>
      </c>
      <c r="E50" s="1">
        <f t="shared" si="11"/>
        <v>0</v>
      </c>
      <c r="F50" s="1">
        <f t="shared" si="11"/>
        <v>1000</v>
      </c>
      <c r="G50" s="1">
        <f t="shared" si="11"/>
        <v>0</v>
      </c>
    </row>
    <row r="51" spans="1:7" ht="18.75">
      <c r="A51" s="18"/>
      <c r="B51" s="8">
        <v>2015</v>
      </c>
      <c r="C51" s="1">
        <f t="shared" si="7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18.75">
      <c r="A52" s="18"/>
      <c r="B52" s="8">
        <v>2016</v>
      </c>
      <c r="C52" s="1">
        <f t="shared" si="7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8"/>
      <c r="B53" s="8">
        <v>2017</v>
      </c>
      <c r="C53" s="1">
        <f t="shared" si="7"/>
        <v>300</v>
      </c>
      <c r="D53" s="2">
        <v>0</v>
      </c>
      <c r="E53" s="2">
        <v>0</v>
      </c>
      <c r="F53" s="2">
        <v>300</v>
      </c>
      <c r="G53" s="3">
        <v>0</v>
      </c>
    </row>
    <row r="54" spans="1:7" ht="29.25" customHeight="1">
      <c r="A54" s="18"/>
      <c r="B54" s="6">
        <v>2018</v>
      </c>
      <c r="C54" s="1">
        <f t="shared" si="7"/>
        <v>300</v>
      </c>
      <c r="D54" s="2">
        <v>0</v>
      </c>
      <c r="E54" s="2">
        <v>0</v>
      </c>
      <c r="F54" s="2">
        <v>300</v>
      </c>
      <c r="G54" s="3">
        <v>0</v>
      </c>
    </row>
    <row r="55" spans="1:7" ht="26.45" customHeight="1">
      <c r="A55" s="25" t="s">
        <v>4</v>
      </c>
      <c r="B55" s="7" t="s">
        <v>7</v>
      </c>
      <c r="C55" s="1">
        <f>SUM(C56:C66)</f>
        <v>77679.299999999988</v>
      </c>
      <c r="D55" s="1">
        <f t="shared" ref="D55:G55" si="12">SUM(D56:D66)</f>
        <v>0</v>
      </c>
      <c r="E55" s="1">
        <f t="shared" si="12"/>
        <v>0</v>
      </c>
      <c r="F55" s="1">
        <f t="shared" si="12"/>
        <v>77679.299999999988</v>
      </c>
      <c r="G55" s="1">
        <f t="shared" si="12"/>
        <v>0</v>
      </c>
    </row>
    <row r="56" spans="1:7" ht="18.75">
      <c r="A56" s="26"/>
      <c r="B56" s="8">
        <v>2015</v>
      </c>
      <c r="C56" s="1">
        <f t="shared" si="7"/>
        <v>4740</v>
      </c>
      <c r="D56" s="2">
        <v>0</v>
      </c>
      <c r="E56" s="2">
        <v>0</v>
      </c>
      <c r="F56" s="2">
        <v>4740</v>
      </c>
      <c r="G56" s="3">
        <v>0</v>
      </c>
    </row>
    <row r="57" spans="1:7" ht="18.75">
      <c r="A57" s="26"/>
      <c r="B57" s="8">
        <v>2016</v>
      </c>
      <c r="C57" s="1">
        <f t="shared" si="7"/>
        <v>9101.7999999999993</v>
      </c>
      <c r="D57" s="2">
        <v>0</v>
      </c>
      <c r="E57" s="2">
        <v>0</v>
      </c>
      <c r="F57" s="2">
        <v>9101.7999999999993</v>
      </c>
      <c r="G57" s="3">
        <v>0</v>
      </c>
    </row>
    <row r="58" spans="1:7" ht="18.75">
      <c r="A58" s="26"/>
      <c r="B58" s="8">
        <v>2017</v>
      </c>
      <c r="C58" s="1">
        <f t="shared" si="7"/>
        <v>4730</v>
      </c>
      <c r="D58" s="2">
        <v>0</v>
      </c>
      <c r="E58" s="2">
        <v>0</v>
      </c>
      <c r="F58" s="2">
        <v>4730</v>
      </c>
      <c r="G58" s="3">
        <v>0</v>
      </c>
    </row>
    <row r="59" spans="1:7" ht="18.75">
      <c r="A59" s="26"/>
      <c r="B59" s="6">
        <v>2018</v>
      </c>
      <c r="C59" s="1">
        <f t="shared" si="7"/>
        <v>6301.9</v>
      </c>
      <c r="D59" s="2">
        <v>0</v>
      </c>
      <c r="E59" s="2">
        <v>0</v>
      </c>
      <c r="F59" s="2">
        <v>6301.9</v>
      </c>
      <c r="G59" s="3">
        <v>0</v>
      </c>
    </row>
    <row r="60" spans="1:7" ht="15.75" customHeight="1">
      <c r="A60" s="26"/>
      <c r="B60" s="6">
        <v>2019</v>
      </c>
      <c r="C60" s="1">
        <f t="shared" si="7"/>
        <v>6478.9</v>
      </c>
      <c r="D60" s="2">
        <v>0</v>
      </c>
      <c r="E60" s="2">
        <v>0</v>
      </c>
      <c r="F60" s="2">
        <v>6478.9</v>
      </c>
      <c r="G60" s="3">
        <v>0</v>
      </c>
    </row>
    <row r="61" spans="1:7" ht="18.75">
      <c r="A61" s="26"/>
      <c r="B61" s="6">
        <v>2020</v>
      </c>
      <c r="C61" s="1">
        <f t="shared" si="7"/>
        <v>5690</v>
      </c>
      <c r="D61" s="2">
        <v>0</v>
      </c>
      <c r="E61" s="2">
        <v>0</v>
      </c>
      <c r="F61" s="2">
        <v>5690</v>
      </c>
      <c r="G61" s="3">
        <v>0</v>
      </c>
    </row>
    <row r="62" spans="1:7" ht="18.75">
      <c r="A62" s="26"/>
      <c r="B62" s="6">
        <v>2021</v>
      </c>
      <c r="C62" s="1">
        <f>D62+E62+F62+G62</f>
        <v>8359.2999999999993</v>
      </c>
      <c r="D62" s="2">
        <v>0</v>
      </c>
      <c r="E62" s="2">
        <v>0</v>
      </c>
      <c r="F62" s="2">
        <v>8359.2999999999993</v>
      </c>
      <c r="G62" s="3">
        <v>0</v>
      </c>
    </row>
    <row r="63" spans="1:7" ht="18.75">
      <c r="A63" s="26"/>
      <c r="B63" s="6">
        <v>2022</v>
      </c>
      <c r="C63" s="1">
        <f>D63+E63+F63+G63</f>
        <v>8078</v>
      </c>
      <c r="D63" s="3">
        <v>0</v>
      </c>
      <c r="E63" s="3">
        <v>0</v>
      </c>
      <c r="F63" s="2">
        <f>8024.2+53.8</f>
        <v>8078</v>
      </c>
      <c r="G63" s="3">
        <v>0</v>
      </c>
    </row>
    <row r="64" spans="1:7" ht="18.75">
      <c r="A64" s="26"/>
      <c r="B64" s="6">
        <v>2023</v>
      </c>
      <c r="C64" s="1">
        <f t="shared" ref="C64:C66" si="13">D64+E64+F64+G64</f>
        <v>12700.9</v>
      </c>
      <c r="D64" s="3">
        <v>0</v>
      </c>
      <c r="E64" s="3">
        <v>0</v>
      </c>
      <c r="F64" s="2">
        <v>12700.9</v>
      </c>
      <c r="G64" s="3">
        <v>0</v>
      </c>
    </row>
    <row r="65" spans="1:7" ht="18.75">
      <c r="A65" s="26"/>
      <c r="B65" s="6">
        <v>2024</v>
      </c>
      <c r="C65" s="1">
        <f t="shared" si="13"/>
        <v>5779</v>
      </c>
      <c r="D65" s="3">
        <v>0</v>
      </c>
      <c r="E65" s="3">
        <v>0</v>
      </c>
      <c r="F65" s="14">
        <v>5779</v>
      </c>
      <c r="G65" s="3">
        <v>0</v>
      </c>
    </row>
    <row r="66" spans="1:7" ht="18.75">
      <c r="A66" s="27"/>
      <c r="B66" s="6">
        <v>2025</v>
      </c>
      <c r="C66" s="1">
        <f t="shared" si="13"/>
        <v>5719.5</v>
      </c>
      <c r="D66" s="3">
        <v>0</v>
      </c>
      <c r="E66" s="3">
        <v>0</v>
      </c>
      <c r="F66" s="14">
        <v>5719.5</v>
      </c>
      <c r="G66" s="3">
        <v>0</v>
      </c>
    </row>
    <row r="67" spans="1:7" ht="18.75">
      <c r="A67" s="17" t="s">
        <v>20</v>
      </c>
      <c r="B67" s="7" t="s">
        <v>7</v>
      </c>
      <c r="C67" s="1">
        <f t="shared" ref="C67:E67" si="14">C68+C69+C70+C71+C72+C73+C74</f>
        <v>700</v>
      </c>
      <c r="D67" s="1">
        <f t="shared" si="14"/>
        <v>0</v>
      </c>
      <c r="E67" s="1">
        <f t="shared" si="14"/>
        <v>0</v>
      </c>
      <c r="F67" s="1">
        <f>F68+F69+F70+F71+F72+F73+F74</f>
        <v>700</v>
      </c>
      <c r="G67" s="1">
        <f>G68+G69+G70+G71+G72+G73+G74</f>
        <v>0</v>
      </c>
    </row>
    <row r="68" spans="1:7" ht="18.75">
      <c r="A68" s="18"/>
      <c r="B68" s="8">
        <v>2015</v>
      </c>
      <c r="C68" s="1">
        <f t="shared" ref="C68:C73" si="15">D68+E68+F68+G68</f>
        <v>100</v>
      </c>
      <c r="D68" s="2">
        <v>0</v>
      </c>
      <c r="E68" s="2">
        <v>0</v>
      </c>
      <c r="F68" s="2">
        <v>100</v>
      </c>
      <c r="G68" s="3">
        <v>0</v>
      </c>
    </row>
    <row r="69" spans="1:7" ht="18.75">
      <c r="A69" s="18"/>
      <c r="B69" s="8">
        <v>2016</v>
      </c>
      <c r="C69" s="1">
        <f t="shared" si="15"/>
        <v>100</v>
      </c>
      <c r="D69" s="2">
        <v>0</v>
      </c>
      <c r="E69" s="2">
        <v>0</v>
      </c>
      <c r="F69" s="2">
        <v>100</v>
      </c>
      <c r="G69" s="3">
        <v>0</v>
      </c>
    </row>
    <row r="70" spans="1:7" ht="18.75">
      <c r="A70" s="18"/>
      <c r="B70" s="8">
        <v>2017</v>
      </c>
      <c r="C70" s="1">
        <f t="shared" si="15"/>
        <v>100</v>
      </c>
      <c r="D70" s="2">
        <v>0</v>
      </c>
      <c r="E70" s="2">
        <v>0</v>
      </c>
      <c r="F70" s="2">
        <v>100</v>
      </c>
      <c r="G70" s="3">
        <v>0</v>
      </c>
    </row>
    <row r="71" spans="1:7" ht="18.75">
      <c r="A71" s="18"/>
      <c r="B71" s="6">
        <v>2018</v>
      </c>
      <c r="C71" s="1">
        <f t="shared" si="15"/>
        <v>100</v>
      </c>
      <c r="D71" s="2">
        <v>0</v>
      </c>
      <c r="E71" s="2">
        <v>0</v>
      </c>
      <c r="F71" s="2">
        <v>100</v>
      </c>
      <c r="G71" s="3">
        <v>0</v>
      </c>
    </row>
    <row r="72" spans="1:7" ht="15.75" customHeight="1">
      <c r="A72" s="18"/>
      <c r="B72" s="6">
        <v>2019</v>
      </c>
      <c r="C72" s="4">
        <f t="shared" si="15"/>
        <v>100</v>
      </c>
      <c r="D72" s="3">
        <v>0</v>
      </c>
      <c r="E72" s="3">
        <v>0</v>
      </c>
      <c r="F72" s="3">
        <v>100</v>
      </c>
      <c r="G72" s="3">
        <v>0</v>
      </c>
    </row>
    <row r="73" spans="1:7" ht="18.75">
      <c r="A73" s="18"/>
      <c r="B73" s="6">
        <v>2020</v>
      </c>
      <c r="C73" s="4">
        <f t="shared" si="15"/>
        <v>100</v>
      </c>
      <c r="D73" s="3">
        <v>0</v>
      </c>
      <c r="E73" s="3">
        <v>0</v>
      </c>
      <c r="F73" s="3">
        <v>100</v>
      </c>
      <c r="G73" s="3">
        <v>0</v>
      </c>
    </row>
    <row r="74" spans="1:7" ht="18.75">
      <c r="A74" s="18"/>
      <c r="B74" s="6">
        <v>2021</v>
      </c>
      <c r="C74" s="4">
        <f>D74+E74+F74+G74</f>
        <v>100</v>
      </c>
      <c r="D74" s="3">
        <v>0</v>
      </c>
      <c r="E74" s="3">
        <v>0</v>
      </c>
      <c r="F74" s="3">
        <v>100</v>
      </c>
      <c r="G74" s="3">
        <v>0</v>
      </c>
    </row>
    <row r="75" spans="1:7" ht="18.75">
      <c r="A75" s="18" t="s">
        <v>5</v>
      </c>
      <c r="B75" s="7" t="s">
        <v>7</v>
      </c>
      <c r="C75" s="1">
        <f t="shared" ref="C75:G75" si="16">C76+C77+C78+C79+C80+C81+C82</f>
        <v>700</v>
      </c>
      <c r="D75" s="1">
        <f t="shared" si="16"/>
        <v>0</v>
      </c>
      <c r="E75" s="1">
        <f t="shared" si="16"/>
        <v>0</v>
      </c>
      <c r="F75" s="1">
        <f t="shared" si="16"/>
        <v>700</v>
      </c>
      <c r="G75" s="1">
        <f t="shared" si="16"/>
        <v>0</v>
      </c>
    </row>
    <row r="76" spans="1:7" ht="18.75">
      <c r="A76" s="18"/>
      <c r="B76" s="8">
        <v>2015</v>
      </c>
      <c r="C76" s="4">
        <f t="shared" ref="C76:C81" si="17">D76+E76+F76+G76</f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8"/>
      <c r="B77" s="8">
        <v>2016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8"/>
      <c r="B78" s="8">
        <v>2017</v>
      </c>
      <c r="C78" s="4">
        <f t="shared" si="17"/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8"/>
      <c r="B79" s="6">
        <v>2018</v>
      </c>
      <c r="C79" s="4">
        <f t="shared" si="17"/>
        <v>100</v>
      </c>
      <c r="D79" s="3">
        <v>0</v>
      </c>
      <c r="E79" s="3">
        <v>0</v>
      </c>
      <c r="F79" s="3">
        <v>100</v>
      </c>
      <c r="G79" s="3">
        <v>0</v>
      </c>
    </row>
    <row r="80" spans="1:7" ht="15.75" customHeight="1">
      <c r="A80" s="18"/>
      <c r="B80" s="6">
        <v>2019</v>
      </c>
      <c r="C80" s="4">
        <f t="shared" si="17"/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8"/>
      <c r="B81" s="6">
        <v>2020</v>
      </c>
      <c r="C81" s="4">
        <f t="shared" si="17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8"/>
      <c r="B82" s="6">
        <v>2021</v>
      </c>
      <c r="C82" s="4">
        <f>D82+E82+F82+G82</f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8" t="s">
        <v>6</v>
      </c>
      <c r="B83" s="7" t="s">
        <v>7</v>
      </c>
      <c r="C83" s="1">
        <f t="shared" ref="C83:G83" si="18">C84+C85+C86+C87+C88+C89+C90</f>
        <v>21533.5</v>
      </c>
      <c r="D83" s="1">
        <f t="shared" si="18"/>
        <v>0</v>
      </c>
      <c r="E83" s="1">
        <f t="shared" si="18"/>
        <v>0</v>
      </c>
      <c r="F83" s="1">
        <f t="shared" si="18"/>
        <v>21533.5</v>
      </c>
      <c r="G83" s="1">
        <f t="shared" si="18"/>
        <v>0</v>
      </c>
    </row>
    <row r="84" spans="1:7" ht="18.75">
      <c r="A84" s="18"/>
      <c r="B84" s="8">
        <v>2015</v>
      </c>
      <c r="C84" s="4">
        <f>D84+E84+F84+G84</f>
        <v>3214</v>
      </c>
      <c r="D84" s="3">
        <v>0</v>
      </c>
      <c r="E84" s="3">
        <v>0</v>
      </c>
      <c r="F84" s="3">
        <v>3214</v>
      </c>
      <c r="G84" s="3">
        <v>0</v>
      </c>
    </row>
    <row r="85" spans="1:7" ht="18.75">
      <c r="A85" s="18"/>
      <c r="B85" s="8">
        <v>2016</v>
      </c>
      <c r="C85" s="4">
        <f t="shared" ref="C85:C89" si="19">D85+E85+F85+G85</f>
        <v>3114</v>
      </c>
      <c r="D85" s="3">
        <v>0</v>
      </c>
      <c r="E85" s="3">
        <v>0</v>
      </c>
      <c r="F85" s="3">
        <v>3114</v>
      </c>
      <c r="G85" s="3">
        <v>0</v>
      </c>
    </row>
    <row r="86" spans="1:7" ht="18.75">
      <c r="A86" s="18"/>
      <c r="B86" s="8">
        <v>2017</v>
      </c>
      <c r="C86" s="4">
        <f t="shared" si="19"/>
        <v>3252</v>
      </c>
      <c r="D86" s="3">
        <v>0</v>
      </c>
      <c r="E86" s="3">
        <v>0</v>
      </c>
      <c r="F86" s="3">
        <v>3252</v>
      </c>
      <c r="G86" s="3">
        <v>0</v>
      </c>
    </row>
    <row r="87" spans="1:7" ht="18.75">
      <c r="A87" s="18"/>
      <c r="B87" s="6">
        <v>2018</v>
      </c>
      <c r="C87" s="4">
        <f t="shared" si="19"/>
        <v>3365</v>
      </c>
      <c r="D87" s="3">
        <v>0</v>
      </c>
      <c r="E87" s="3">
        <v>0</v>
      </c>
      <c r="F87" s="3">
        <v>3365</v>
      </c>
      <c r="G87" s="3">
        <v>0</v>
      </c>
    </row>
    <row r="88" spans="1:7" ht="15.75" customHeight="1">
      <c r="A88" s="18"/>
      <c r="B88" s="6">
        <v>2019</v>
      </c>
      <c r="C88" s="4">
        <f t="shared" si="19"/>
        <v>3473.3</v>
      </c>
      <c r="D88" s="3">
        <v>0</v>
      </c>
      <c r="E88" s="3">
        <v>0</v>
      </c>
      <c r="F88" s="3">
        <v>3473.3</v>
      </c>
      <c r="G88" s="3">
        <v>0</v>
      </c>
    </row>
    <row r="89" spans="1:7" ht="18.75">
      <c r="A89" s="18"/>
      <c r="B89" s="6">
        <v>2020</v>
      </c>
      <c r="C89" s="4">
        <f t="shared" si="19"/>
        <v>3605.2</v>
      </c>
      <c r="D89" s="3">
        <v>0</v>
      </c>
      <c r="E89" s="3">
        <v>0</v>
      </c>
      <c r="F89" s="3">
        <v>3605.2</v>
      </c>
      <c r="G89" s="3">
        <v>0</v>
      </c>
    </row>
    <row r="90" spans="1:7" ht="18.75">
      <c r="A90" s="18"/>
      <c r="B90" s="6">
        <v>2021</v>
      </c>
      <c r="C90" s="4">
        <f>D90+E90+F90+G90</f>
        <v>1510</v>
      </c>
      <c r="D90" s="3">
        <v>0</v>
      </c>
      <c r="E90" s="3">
        <v>0</v>
      </c>
      <c r="F90" s="3">
        <v>1510</v>
      </c>
      <c r="G90" s="3">
        <v>0</v>
      </c>
    </row>
    <row r="91" spans="1:7">
      <c r="A91" s="13"/>
      <c r="B91" s="13"/>
      <c r="C91" s="13"/>
      <c r="D91" s="13"/>
      <c r="E91" s="13"/>
      <c r="F91" s="13"/>
      <c r="G91" s="13"/>
    </row>
    <row r="92" spans="1:7">
      <c r="A92" s="28" t="s">
        <v>18</v>
      </c>
    </row>
    <row r="93" spans="1:7" ht="40.5" customHeight="1">
      <c r="A93" s="28"/>
      <c r="F93" s="29" t="s">
        <v>19</v>
      </c>
      <c r="G93" s="30"/>
    </row>
  </sheetData>
  <mergeCells count="20">
    <mergeCell ref="A92:A93"/>
    <mergeCell ref="F93:G93"/>
    <mergeCell ref="A83:A90"/>
    <mergeCell ref="A75:A82"/>
    <mergeCell ref="D1:G1"/>
    <mergeCell ref="D2:G2"/>
    <mergeCell ref="D3:G3"/>
    <mergeCell ref="A67:A74"/>
    <mergeCell ref="A46:A49"/>
    <mergeCell ref="A50:A54"/>
    <mergeCell ref="D7:G7"/>
    <mergeCell ref="A5:G5"/>
    <mergeCell ref="A6:A8"/>
    <mergeCell ref="A22:A33"/>
    <mergeCell ref="A34:A45"/>
    <mergeCell ref="A55:A66"/>
    <mergeCell ref="C6:C8"/>
    <mergeCell ref="D6:G6"/>
    <mergeCell ref="B6:B8"/>
    <mergeCell ref="A10:A21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2" fitToHeight="0" orientation="portrait" r:id="rId1"/>
  <headerFooter differentFirst="1">
    <oddHeader>&amp;C&amp;P</oddHeader>
  </headerFooter>
  <rowBreaks count="2" manualBreakCount="2">
    <brk id="33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2023-07-07T06:24:20Z</cp:lastPrinted>
  <dcterms:created xsi:type="dcterms:W3CDTF">2015-12-15T09:12:22Z</dcterms:created>
  <dcterms:modified xsi:type="dcterms:W3CDTF">2023-07-13T12:27:33Z</dcterms:modified>
</cp:coreProperties>
</file>